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300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Обоснование!$A$17:$AE$25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0" i="3" l="1"/>
  <c r="AC20" i="3" s="1"/>
  <c r="AD20" i="3" s="1"/>
  <c r="K21" i="3"/>
  <c r="AB21" i="3" s="1"/>
  <c r="K22" i="3"/>
  <c r="AB22" i="3" s="1"/>
  <c r="K23" i="3"/>
  <c r="AB23" i="3" s="1"/>
  <c r="K24" i="3"/>
  <c r="AB24" i="3" s="1"/>
  <c r="AC22" i="3" l="1"/>
  <c r="AD22" i="3" s="1"/>
  <c r="AB20" i="3"/>
  <c r="AC24" i="3"/>
  <c r="AD24" i="3" s="1"/>
  <c r="AC21" i="3"/>
  <c r="AD21" i="3" s="1"/>
  <c r="AE20" i="3"/>
  <c r="AC23" i="3"/>
  <c r="AD23" i="3" s="1"/>
  <c r="AE22" i="3"/>
  <c r="AE24" i="3" l="1"/>
  <c r="AE21" i="3"/>
  <c r="AE23" i="3"/>
  <c r="K19" i="3" l="1"/>
  <c r="AB19" i="3" s="1"/>
  <c r="AC19" i="3" l="1"/>
  <c r="AD19" i="3" s="1"/>
  <c r="AE19" i="3" l="1"/>
  <c r="K18" i="3" l="1"/>
  <c r="AC18" i="3" l="1"/>
  <c r="AD18" i="3" s="1"/>
  <c r="AD25" i="3" s="1"/>
  <c r="AB18" i="3"/>
  <c r="AE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<sst xmlns="http://schemas.openxmlformats.org/spreadsheetml/2006/main" count="106" uniqueCount="96">
  <si>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</si>
  <si>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</si>
  <si>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</si>
  <si>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</si>
  <si>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</si>
  <si>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</si>
  <si>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</si>
  <si>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</si>
  <si>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</si>
  <si>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</si>
  <si>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</si>
  <si>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</si>
  <si>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</si>
  <si>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</si>
  <si>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</si>
  <si>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</si>
  <si>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</si>
  <si>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</si>
  <si>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</si>
  <si>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</si>
  <si>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</si>
  <si>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</si>
  <si>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</si>
  <si>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</si>
  <si>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</si>
  <si>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</si>
  <si>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</si>
  <si>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</si>
  <si>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</si>
  <si>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</si>
  <si>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</si>
  <si>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</si>
  <si>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</si>
  <si>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</si>
  <si>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</si>
  <si>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</si>
  <si>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</si>
  <si>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</si>
  <si>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</si>
  <si>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</si>
  <si>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</si>
  <si>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</si>
  <si>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</si>
  <si>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</si>
  <si>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</si>
  <si>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</si>
  <si>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</si>
  <si>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</si>
  <si>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</si>
  <si>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</si>
  <si>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</si>
  <si>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</si>
  <si>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</si>
  <si>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</si>
  <si>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</si>
  <si>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</si>
  <si>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</si>
  <si>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</si>
  <si>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</si>
  <si>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</si>
  <si>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</si>
  <si>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</si>
  <si>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</si>
  <si>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</si>
  <si>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</si>
  <si>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</si>
  <si>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</si>
  <si>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</si>
  <si>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</si>
  <si>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</si>
  <si>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</si>
  <si>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</si>
  <si>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</si>
  <si>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</si>
  <si>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</si>
  <si>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Арматура трубопроводная</t>
  </si>
  <si>
    <t>ГБ</t>
  </si>
  <si>
    <t>Клапаны</t>
  </si>
  <si>
    <t>ГБ000215</t>
  </si>
  <si>
    <t>ГБ000333</t>
  </si>
  <si>
    <t>ГБ000176</t>
  </si>
  <si>
    <t>ГБ000399</t>
  </si>
  <si>
    <t>ГБ000174</t>
  </si>
  <si>
    <t>ГБ000631</t>
  </si>
  <si>
    <t>Клапан обратный поворотный фланцевый чугунный 19ч21бр DN150 PN16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</si>
  <si>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</si>
  <si>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</si>
  <si>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</si>
  <si>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6</t>
  </si>
  <si>
    <t>Клапан обратный (10С двустворчатый) межфланцевый  DN 300, PN 16, класс «А»</t>
  </si>
  <si>
    <t>Клапан обратный повор.межфланц 19Ч21БР Ду200 Ру16 чуг</t>
  </si>
  <si>
    <t>Клапан обратный шаровый фланцевый ДУ200 RD12F</t>
  </si>
  <si>
    <t>Клапан обратный шаровой DN80, PN16, фл RD12F</t>
  </si>
  <si>
    <t>Клапан обратный шаровой DN150, PN16, фл RD12F</t>
  </si>
  <si>
    <t>Клапан обратный поворотный , DN200 PN16 со свободным валом на конце</t>
  </si>
  <si>
    <t>ГБ000161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</si>
</sst>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8" fillId="5" borderId="1" xfId="3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45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21" sqref="C21"/>
    </sheetView>
  </sheetViews>
  <sheetFormatPr defaultColWidth="8.85546875" defaultRowHeight="12.75" x14ac:dyDescent="0.2"/>
  <cols>
    <col min="1" max="1" width="4.42578125" style="1" customWidth="1"/>
    <col min="2" max="2" width="11.140625" style="1" customWidth="1"/>
    <col min="3" max="3" width="39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27.5703125" style="1" customWidth="1"/>
    <col min="12" max="14" width="14.42578125" style="1" customWidth="1"/>
    <col min="15" max="17" width="12.7109375" style="1" customWidth="1"/>
    <col min="18" max="27" width="12.7109375" style="1" hidden="1" customWidth="1"/>
    <col min="28" max="28" width="14.7109375" style="1" customWidth="1"/>
    <col min="29" max="29" width="13" style="1" customWidth="1"/>
    <col min="30" max="30" width="12.85546875" style="1" customWidth="1"/>
    <col min="31" max="31" width="14.28515625" style="1" customWidth="1"/>
    <col min="32" max="16384" width="8.85546875" style="1"/>
  </cols>
  <sheetData>
    <row r="1" spans="1:31" x14ac:dyDescent="0.2">
      <c r="W1" s="45"/>
      <c r="AB1" s="1" t="s">
        <v>65</v>
      </c>
    </row>
    <row r="2" spans="1:31" x14ac:dyDescent="0.2">
      <c r="W2" s="45"/>
      <c r="AB2" s="1" t="s">
        <v>66</v>
      </c>
    </row>
    <row r="3" spans="1:31" x14ac:dyDescent="0.2">
      <c r="W3" s="45"/>
      <c r="AB3" s="1" t="s">
        <v>67</v>
      </c>
    </row>
    <row r="4" spans="1:31" x14ac:dyDescent="0.2"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</row>
    <row r="5" spans="1:31" x14ac:dyDescent="0.2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31" s="4" customFormat="1" x14ac:dyDescent="0.2">
      <c r="C6" s="5" t="s">
        <v>14</v>
      </c>
      <c r="D6" s="60" t="s">
        <v>68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2"/>
    </row>
    <row r="7" spans="1:31" s="4" customFormat="1" x14ac:dyDescent="0.2">
      <c r="C7" s="5" t="s">
        <v>33</v>
      </c>
      <c r="D7" s="60" t="s">
        <v>76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2"/>
    </row>
    <row r="8" spans="1:31" s="4" customFormat="1" x14ac:dyDescent="0.2">
      <c r="C8" s="5" t="s">
        <v>25</v>
      </c>
      <c r="D8" s="60" t="s">
        <v>77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2"/>
    </row>
    <row r="9" spans="1:31" s="4" customFormat="1" x14ac:dyDescent="0.2">
      <c r="C9" s="5" t="s">
        <v>24</v>
      </c>
      <c r="D9" s="60" t="s">
        <v>75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2"/>
    </row>
    <row r="10" spans="1:31" s="4" customFormat="1" ht="12.75" customHeight="1" x14ac:dyDescent="0.2">
      <c r="C10" s="5" t="s">
        <v>9</v>
      </c>
      <c r="D10" s="60" t="s">
        <v>77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2"/>
    </row>
    <row r="11" spans="1:31" s="4" customFormat="1" ht="25.5" x14ac:dyDescent="0.2">
      <c r="C11" s="5" t="s">
        <v>10</v>
      </c>
      <c r="D11" s="60" t="s">
        <v>69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2"/>
    </row>
    <row r="12" spans="1:31" s="4" customFormat="1" ht="38.25" x14ac:dyDescent="0.2">
      <c r="C12" s="5" t="s">
        <v>23</v>
      </c>
      <c r="D12" s="60" t="s">
        <v>70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2"/>
    </row>
    <row r="14" spans="1:31" x14ac:dyDescent="0.2">
      <c r="A14" s="51" t="s">
        <v>6</v>
      </c>
      <c r="B14" s="48" t="s">
        <v>28</v>
      </c>
      <c r="C14" s="51" t="s">
        <v>1</v>
      </c>
      <c r="D14" s="48" t="s">
        <v>4</v>
      </c>
      <c r="E14" s="48" t="s">
        <v>59</v>
      </c>
      <c r="F14" s="51" t="s">
        <v>60</v>
      </c>
      <c r="G14" s="51"/>
      <c r="H14" s="51"/>
      <c r="I14" s="51"/>
      <c r="J14" s="48" t="s">
        <v>85</v>
      </c>
      <c r="K14" s="48" t="s">
        <v>62</v>
      </c>
      <c r="L14" s="58" t="s">
        <v>86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5" t="s">
        <v>63</v>
      </c>
      <c r="AC14" s="48" t="s">
        <v>87</v>
      </c>
      <c r="AD14" s="48" t="s">
        <v>34</v>
      </c>
      <c r="AE14" s="63" t="s">
        <v>56</v>
      </c>
    </row>
    <row r="15" spans="1:31" x14ac:dyDescent="0.2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29</v>
      </c>
      <c r="J15" s="49"/>
      <c r="K15" s="49"/>
      <c r="L15" s="58" t="s">
        <v>57</v>
      </c>
      <c r="M15" s="59"/>
      <c r="N15" s="59"/>
      <c r="O15" s="59"/>
      <c r="P15" s="59"/>
      <c r="Q15" s="41"/>
      <c r="R15" s="58" t="s">
        <v>61</v>
      </c>
      <c r="S15" s="59"/>
      <c r="T15" s="59"/>
      <c r="U15" s="59"/>
      <c r="V15" s="59"/>
      <c r="W15" s="51" t="s">
        <v>58</v>
      </c>
      <c r="X15" s="51"/>
      <c r="Y15" s="51"/>
      <c r="Z15" s="51"/>
      <c r="AA15" s="51"/>
      <c r="AB15" s="56"/>
      <c r="AC15" s="49"/>
      <c r="AD15" s="49"/>
      <c r="AE15" s="64"/>
    </row>
    <row r="16" spans="1:31" ht="51" customHeight="1" x14ac:dyDescent="0.2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7" t="s">
        <v>11</v>
      </c>
      <c r="M16" s="37" t="s">
        <v>12</v>
      </c>
      <c r="N16" s="37" t="s">
        <v>13</v>
      </c>
      <c r="O16" s="37" t="s">
        <v>35</v>
      </c>
      <c r="P16" s="37" t="s">
        <v>36</v>
      </c>
      <c r="Q16" s="42" t="s">
        <v>88</v>
      </c>
      <c r="R16" s="37" t="s">
        <v>17</v>
      </c>
      <c r="S16" s="37" t="s">
        <v>18</v>
      </c>
      <c r="T16" s="37" t="s">
        <v>26</v>
      </c>
      <c r="U16" s="37" t="s">
        <v>37</v>
      </c>
      <c r="V16" s="37" t="s">
        <v>38</v>
      </c>
      <c r="W16" s="37" t="s">
        <v>19</v>
      </c>
      <c r="X16" s="37" t="s">
        <v>20</v>
      </c>
      <c r="Y16" s="37" t="s">
        <v>21</v>
      </c>
      <c r="Z16" s="37" t="s">
        <v>39</v>
      </c>
      <c r="AA16" s="37" t="s">
        <v>40</v>
      </c>
      <c r="AB16" s="57"/>
      <c r="AC16" s="50"/>
      <c r="AD16" s="50"/>
      <c r="AE16" s="65"/>
    </row>
    <row r="17" spans="1:31" s="10" customFormat="1" x14ac:dyDescent="0.2">
      <c r="A17" s="6">
        <v>1</v>
      </c>
      <c r="B17" s="7">
        <v>2</v>
      </c>
      <c r="C17" s="8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6" t="s">
        <v>41</v>
      </c>
      <c r="M17" s="6" t="s">
        <v>42</v>
      </c>
      <c r="N17" s="6" t="s">
        <v>43</v>
      </c>
      <c r="O17" s="6" t="s">
        <v>44</v>
      </c>
      <c r="P17" s="6" t="s">
        <v>45</v>
      </c>
      <c r="Q17" s="6"/>
      <c r="R17" s="6" t="s">
        <v>46</v>
      </c>
      <c r="S17" s="6" t="s">
        <v>47</v>
      </c>
      <c r="T17" s="6" t="s">
        <v>48</v>
      </c>
      <c r="U17" s="6" t="s">
        <v>49</v>
      </c>
      <c r="V17" s="6" t="s">
        <v>50</v>
      </c>
      <c r="W17" s="6" t="s">
        <v>51</v>
      </c>
      <c r="X17" s="6" t="s">
        <v>52</v>
      </c>
      <c r="Y17" s="6" t="s">
        <v>53</v>
      </c>
      <c r="Z17" s="6" t="s">
        <v>54</v>
      </c>
      <c r="AA17" s="6" t="s">
        <v>55</v>
      </c>
      <c r="AB17" s="9">
        <v>13</v>
      </c>
      <c r="AC17" s="9">
        <v>14</v>
      </c>
      <c r="AD17" s="9">
        <v>15</v>
      </c>
      <c r="AE17" s="9">
        <v>16</v>
      </c>
    </row>
    <row r="18" spans="1:31" ht="25.5" x14ac:dyDescent="0.2">
      <c r="A18" s="11">
        <v>1</v>
      </c>
      <c r="B18" s="12" t="s">
        <v>95</v>
      </c>
      <c r="C18" s="12" t="s">
        <v>89</v>
      </c>
      <c r="D18" s="46" t="s">
        <v>74</v>
      </c>
      <c r="E18" s="13">
        <v>2</v>
      </c>
      <c r="F18" s="34"/>
      <c r="G18" s="36"/>
      <c r="H18" s="14"/>
      <c r="I18" s="35"/>
      <c r="J18" s="17">
        <v>1.04</v>
      </c>
      <c r="K18" s="13" t="str">
        <f t="shared" ref="K18" si="0">IF(SUM(F18)=0,"",F18*J18)</f>
        <v/>
      </c>
      <c r="L18" s="15">
        <v>48302.358333333337</v>
      </c>
      <c r="M18" s="15">
        <v>33467.699999999997</v>
      </c>
      <c r="N18" s="15"/>
      <c r="O18" s="15">
        <v>32666.666666666668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6">
        <f t="shared" ref="AB18" si="1">COUNTIF(K18:AA18,"&gt;0")</f>
        <v>3</v>
      </c>
      <c r="AC18" s="18">
        <f t="shared" ref="AC18" si="2">CEILING(SUM(K18:AA18)/COUNTIF(K18:AA18,"&gt;0"),0.01)</f>
        <v>38145.58</v>
      </c>
      <c r="AD18" s="18">
        <f t="shared" ref="AD18" si="3">AC18*E18</f>
        <v>76291.16</v>
      </c>
      <c r="AE18" s="32">
        <f t="shared" ref="AE18" si="4">STDEV(K18:AA18)/AC18*100</f>
        <v>23.083005124597818</v>
      </c>
    </row>
    <row r="19" spans="1:31" ht="25.5" x14ac:dyDescent="0.2">
      <c r="A19" s="11">
        <v>2</v>
      </c>
      <c r="B19" s="12" t="s">
        <v>82</v>
      </c>
      <c r="C19" s="12" t="s">
        <v>90</v>
      </c>
      <c r="D19" s="46" t="s">
        <v>74</v>
      </c>
      <c r="E19" s="13">
        <v>1</v>
      </c>
      <c r="F19" s="34"/>
      <c r="G19" s="36"/>
      <c r="H19" s="14"/>
      <c r="I19" s="35"/>
      <c r="J19" s="17">
        <v>1.04</v>
      </c>
      <c r="K19" s="13" t="str">
        <f t="shared" ref="K19" si="5">IF(SUM(F19)=0,"",F19*J19)</f>
        <v/>
      </c>
      <c r="L19" s="15">
        <v>12180</v>
      </c>
      <c r="M19" s="15">
        <v>15221.599999999999</v>
      </c>
      <c r="N19" s="15">
        <v>10254.166666666668</v>
      </c>
      <c r="O19" s="15">
        <v>15750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6">
        <f t="shared" ref="AB19:AB20" si="6">COUNTIF(K19:AA19,"&gt;0")</f>
        <v>4</v>
      </c>
      <c r="AC19" s="18">
        <f t="shared" ref="AC19:AC20" si="7">CEILING(SUM(K19:AA19)/COUNTIF(K19:AA19,"&gt;0"),0.01)</f>
        <v>13351.45</v>
      </c>
      <c r="AD19" s="18">
        <f t="shared" ref="AD19:AD20" si="8">AC19*E19</f>
        <v>13351.45</v>
      </c>
      <c r="AE19" s="32">
        <f t="shared" ref="AE19:AE20" si="9">STDEV(K19:AA19)/AC19*100</f>
        <v>19.442770424892963</v>
      </c>
    </row>
    <row r="20" spans="1:31" ht="25.5" x14ac:dyDescent="0.2">
      <c r="A20" s="11">
        <v>3</v>
      </c>
      <c r="B20" s="12" t="s">
        <v>80</v>
      </c>
      <c r="C20" s="12" t="s">
        <v>91</v>
      </c>
      <c r="D20" s="46" t="s">
        <v>74</v>
      </c>
      <c r="E20" s="13">
        <v>1</v>
      </c>
      <c r="F20" s="34"/>
      <c r="G20" s="36"/>
      <c r="H20" s="14"/>
      <c r="I20" s="35"/>
      <c r="J20" s="17">
        <v>1.04</v>
      </c>
      <c r="K20" s="13" t="str">
        <f t="shared" ref="K20" si="10">IF(SUM(F20)=0,"",F20*J20)</f>
        <v/>
      </c>
      <c r="L20" s="15">
        <v>78007.225000000006</v>
      </c>
      <c r="M20" s="15">
        <v>41086.566666666666</v>
      </c>
      <c r="N20" s="15">
        <v>47081</v>
      </c>
      <c r="O20" s="15">
        <v>54583.333333333336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6">
        <f t="shared" si="6"/>
        <v>4</v>
      </c>
      <c r="AC20" s="18">
        <f t="shared" si="7"/>
        <v>55189.54</v>
      </c>
      <c r="AD20" s="18">
        <f t="shared" si="8"/>
        <v>55189.54</v>
      </c>
      <c r="AE20" s="32">
        <f t="shared" si="9"/>
        <v>29.322362330535391</v>
      </c>
    </row>
    <row r="21" spans="1:31" ht="25.5" x14ac:dyDescent="0.2">
      <c r="A21" s="11">
        <v>4</v>
      </c>
      <c r="B21" s="12" t="s">
        <v>78</v>
      </c>
      <c r="C21" s="12" t="s">
        <v>92</v>
      </c>
      <c r="D21" s="46" t="s">
        <v>74</v>
      </c>
      <c r="E21" s="13">
        <v>2</v>
      </c>
      <c r="F21" s="34"/>
      <c r="G21" s="36"/>
      <c r="H21" s="14"/>
      <c r="I21" s="35"/>
      <c r="J21" s="17">
        <v>1.04</v>
      </c>
      <c r="K21" s="13" t="str">
        <f t="shared" ref="K21:K22" si="11">IF(SUM(F21)=0,"",F21*J21)</f>
        <v/>
      </c>
      <c r="L21" s="15">
        <v>14618.55</v>
      </c>
      <c r="M21" s="15">
        <v>8681.2000000000007</v>
      </c>
      <c r="N21" s="15">
        <v>10784.125000000002</v>
      </c>
      <c r="O21" s="15">
        <v>12083.333333333334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6">
        <f t="shared" ref="AB21:AB24" si="12">COUNTIF(K21:AA21,"&gt;0")</f>
        <v>4</v>
      </c>
      <c r="AC21" s="18">
        <f t="shared" ref="AC21:AC24" si="13">CEILING(SUM(K21:AA21)/COUNTIF(K21:AA21,"&gt;0"),0.01)</f>
        <v>11541.81</v>
      </c>
      <c r="AD21" s="18">
        <f t="shared" ref="AD21:AD24" si="14">AC21*E21</f>
        <v>23083.62</v>
      </c>
      <c r="AE21" s="32">
        <f t="shared" ref="AE21:AE24" si="15">STDEV(K21:AA21)/AC21*100</f>
        <v>21.525233183308629</v>
      </c>
    </row>
    <row r="22" spans="1:31" ht="25.5" x14ac:dyDescent="0.2">
      <c r="A22" s="11">
        <v>5</v>
      </c>
      <c r="B22" s="12" t="s">
        <v>79</v>
      </c>
      <c r="C22" s="12" t="s">
        <v>93</v>
      </c>
      <c r="D22" s="46" t="s">
        <v>74</v>
      </c>
      <c r="E22" s="13">
        <v>13</v>
      </c>
      <c r="F22" s="34"/>
      <c r="G22" s="36"/>
      <c r="H22" s="14"/>
      <c r="I22" s="35"/>
      <c r="J22" s="17">
        <v>1.04</v>
      </c>
      <c r="K22" s="13" t="str">
        <f t="shared" si="11"/>
        <v/>
      </c>
      <c r="L22" s="15">
        <v>43071.575000000004</v>
      </c>
      <c r="M22" s="15">
        <v>28750.358333333334</v>
      </c>
      <c r="N22" s="15">
        <v>29386.333333333332</v>
      </c>
      <c r="O22" s="15">
        <v>27916.666666666668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6">
        <f t="shared" si="12"/>
        <v>4</v>
      </c>
      <c r="AC22" s="18">
        <f t="shared" si="13"/>
        <v>32281.24</v>
      </c>
      <c r="AD22" s="18">
        <f t="shared" si="14"/>
        <v>419656.12</v>
      </c>
      <c r="AE22" s="32">
        <f t="shared" si="15"/>
        <v>22.361872176956044</v>
      </c>
    </row>
    <row r="23" spans="1:31" ht="25.5" x14ac:dyDescent="0.2">
      <c r="A23" s="11">
        <v>6</v>
      </c>
      <c r="B23" s="12" t="s">
        <v>81</v>
      </c>
      <c r="C23" s="12" t="s">
        <v>84</v>
      </c>
      <c r="D23" s="46" t="s">
        <v>74</v>
      </c>
      <c r="E23" s="13">
        <v>1</v>
      </c>
      <c r="F23" s="34"/>
      <c r="G23" s="36"/>
      <c r="H23" s="14"/>
      <c r="I23" s="35"/>
      <c r="J23" s="17">
        <v>1.04</v>
      </c>
      <c r="K23" s="13" t="str">
        <f t="shared" ref="K23" si="16">IF(SUM(F23)=0,"",F23*J23)</f>
        <v/>
      </c>
      <c r="L23" s="15">
        <v>6288.666666666667</v>
      </c>
      <c r="M23" s="15">
        <v>9524.8333333333339</v>
      </c>
      <c r="N23" s="15">
        <v>5299.5833333333339</v>
      </c>
      <c r="O23" s="15">
        <v>9166.6666666666679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6">
        <f t="shared" si="12"/>
        <v>4</v>
      </c>
      <c r="AC23" s="18">
        <f t="shared" si="13"/>
        <v>7569.9400000000005</v>
      </c>
      <c r="AD23" s="18">
        <f t="shared" si="14"/>
        <v>7569.9400000000005</v>
      </c>
      <c r="AE23" s="32">
        <f t="shared" si="15"/>
        <v>27.675514838298525</v>
      </c>
    </row>
    <row r="24" spans="1:31" ht="25.5" x14ac:dyDescent="0.2">
      <c r="A24" s="11">
        <v>7</v>
      </c>
      <c r="B24" s="12" t="s">
        <v>83</v>
      </c>
      <c r="C24" s="12" t="s">
        <v>94</v>
      </c>
      <c r="D24" s="46" t="s">
        <v>74</v>
      </c>
      <c r="E24" s="13">
        <v>2</v>
      </c>
      <c r="F24" s="34"/>
      <c r="G24" s="36"/>
      <c r="H24" s="14"/>
      <c r="I24" s="35"/>
      <c r="J24" s="17">
        <v>1.04</v>
      </c>
      <c r="K24" s="13" t="str">
        <f t="shared" ref="K24" si="17">IF(SUM(F24)=0,"",F24*J24)</f>
        <v/>
      </c>
      <c r="L24" s="15"/>
      <c r="M24" s="15">
        <v>15221.599999999999</v>
      </c>
      <c r="N24" s="15">
        <v>10254.166666666668</v>
      </c>
      <c r="O24" s="15">
        <v>15750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6">
        <f t="shared" si="12"/>
        <v>3</v>
      </c>
      <c r="AC24" s="18">
        <f t="shared" si="13"/>
        <v>13741.93</v>
      </c>
      <c r="AD24" s="18">
        <f t="shared" si="14"/>
        <v>27483.86</v>
      </c>
      <c r="AE24" s="32">
        <f t="shared" si="15"/>
        <v>22.063986674979649</v>
      </c>
    </row>
    <row r="25" spans="1:31" x14ac:dyDescent="0.2">
      <c r="A25" s="28"/>
      <c r="B25" s="29"/>
      <c r="C25" s="67" t="s">
        <v>5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40"/>
      <c r="O25" s="40"/>
      <c r="P25" s="40"/>
      <c r="Q25" s="43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30"/>
      <c r="AD25" s="30">
        <f>SUM(AD18:AD24)</f>
        <v>622625.68999999994</v>
      </c>
      <c r="AE25" s="31"/>
    </row>
    <row r="26" spans="1:31" x14ac:dyDescent="0.2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20"/>
    </row>
    <row r="27" spans="1:31" s="21" customFormat="1" hidden="1" x14ac:dyDescent="0.2">
      <c r="C27" s="21" t="s">
        <v>8</v>
      </c>
    </row>
    <row r="28" spans="1:31" s="21" customFormat="1" hidden="1" x14ac:dyDescent="0.2">
      <c r="C28" s="22" t="s">
        <v>30</v>
      </c>
    </row>
    <row r="29" spans="1:31" s="21" customFormat="1" hidden="1" x14ac:dyDescent="0.2">
      <c r="C29" s="22" t="s">
        <v>31</v>
      </c>
    </row>
    <row r="30" spans="1:31" s="21" customFormat="1" hidden="1" x14ac:dyDescent="0.2">
      <c r="C30" s="22" t="s">
        <v>32</v>
      </c>
    </row>
    <row r="31" spans="1:31" x14ac:dyDescent="0.2">
      <c r="L31" s="23"/>
    </row>
    <row r="32" spans="1:31" x14ac:dyDescent="0.2">
      <c r="C32" s="24" t="s">
        <v>0</v>
      </c>
    </row>
    <row r="34" spans="3:31" x14ac:dyDescent="0.2">
      <c r="C34" s="33">
        <v>45181</v>
      </c>
      <c r="D34" s="25"/>
      <c r="E34" s="25"/>
      <c r="F34" s="52" t="s">
        <v>72</v>
      </c>
      <c r="G34" s="52"/>
      <c r="H34" s="52"/>
      <c r="I34" s="52"/>
      <c r="J34" s="52"/>
      <c r="K34" s="26"/>
      <c r="L34" s="52"/>
      <c r="M34" s="52"/>
      <c r="N34" s="52"/>
      <c r="O34" s="39"/>
      <c r="P34" s="39"/>
      <c r="Q34" s="44"/>
      <c r="W34" s="25"/>
      <c r="X34" s="25"/>
      <c r="Y34" s="25"/>
      <c r="Z34" s="25"/>
      <c r="AA34" s="25"/>
      <c r="AB34" s="25"/>
      <c r="AC34" s="25"/>
      <c r="AD34" s="47"/>
    </row>
    <row r="35" spans="3:31" x14ac:dyDescent="0.2">
      <c r="C35" s="38" t="s">
        <v>2</v>
      </c>
      <c r="D35" s="25"/>
      <c r="E35" s="25"/>
      <c r="F35" s="54" t="s">
        <v>71</v>
      </c>
      <c r="G35" s="54"/>
      <c r="H35" s="54"/>
      <c r="I35" s="54"/>
      <c r="J35" s="54"/>
      <c r="L35" s="53" t="s">
        <v>7</v>
      </c>
      <c r="M35" s="53"/>
      <c r="N35" s="53"/>
      <c r="O35" s="39"/>
      <c r="P35" s="39"/>
      <c r="Q35" s="44"/>
      <c r="W35" s="25"/>
      <c r="X35" s="25"/>
      <c r="Y35" s="25"/>
      <c r="Z35" s="25"/>
      <c r="AA35" s="25"/>
      <c r="AB35" s="25"/>
      <c r="AC35" s="25"/>
    </row>
    <row r="36" spans="3:31" x14ac:dyDescent="0.2">
      <c r="C36" s="27"/>
      <c r="W36" s="26"/>
      <c r="X36" s="26"/>
      <c r="Y36" s="26"/>
      <c r="Z36" s="26"/>
      <c r="AA36" s="26"/>
      <c r="AB36" s="26"/>
      <c r="AC36" s="26"/>
    </row>
    <row r="37" spans="3:31" x14ac:dyDescent="0.2">
      <c r="C37" s="24" t="s">
        <v>27</v>
      </c>
      <c r="W37" s="26"/>
      <c r="X37" s="26"/>
      <c r="Y37" s="26"/>
      <c r="Z37" s="26"/>
      <c r="AA37" s="26"/>
      <c r="AB37" s="26"/>
      <c r="AC37" s="26"/>
    </row>
    <row r="38" spans="3:31" x14ac:dyDescent="0.2">
      <c r="W38" s="26"/>
      <c r="X38" s="26"/>
      <c r="Y38" s="26"/>
      <c r="Z38" s="26"/>
      <c r="AA38" s="26"/>
      <c r="AB38" s="26"/>
      <c r="AC38" s="26"/>
    </row>
    <row r="39" spans="3:31" x14ac:dyDescent="0.2">
      <c r="C39" s="33">
        <v>45181</v>
      </c>
      <c r="D39" s="25"/>
      <c r="E39" s="25"/>
      <c r="F39" s="52" t="s">
        <v>73</v>
      </c>
      <c r="G39" s="52"/>
      <c r="H39" s="52"/>
      <c r="I39" s="52"/>
      <c r="J39" s="52"/>
      <c r="K39" s="26"/>
      <c r="L39" s="52"/>
      <c r="M39" s="52"/>
      <c r="N39" s="52"/>
      <c r="O39" s="39"/>
      <c r="P39" s="39"/>
      <c r="Q39" s="44"/>
      <c r="W39" s="25"/>
      <c r="X39" s="25"/>
      <c r="Y39" s="25"/>
      <c r="Z39" s="25"/>
      <c r="AA39" s="25"/>
      <c r="AB39" s="25"/>
      <c r="AC39" s="25"/>
    </row>
    <row r="40" spans="3:31" x14ac:dyDescent="0.2">
      <c r="C40" s="38" t="s">
        <v>2</v>
      </c>
      <c r="D40" s="25"/>
      <c r="E40" s="25"/>
      <c r="F40" s="54" t="s">
        <v>71</v>
      </c>
      <c r="G40" s="54"/>
      <c r="H40" s="54"/>
      <c r="I40" s="54"/>
      <c r="J40" s="54"/>
      <c r="L40" s="53" t="s">
        <v>7</v>
      </c>
      <c r="M40" s="53"/>
      <c r="N40" s="53"/>
      <c r="O40" s="39"/>
      <c r="P40" s="39"/>
      <c r="Q40" s="44"/>
      <c r="W40" s="25"/>
      <c r="X40" s="25"/>
      <c r="Y40" s="25"/>
      <c r="Z40" s="25"/>
      <c r="AA40" s="25"/>
      <c r="AB40" s="25"/>
      <c r="AC40" s="25"/>
    </row>
    <row r="43" spans="3:31" x14ac:dyDescent="0.2">
      <c r="C43" s="24" t="s">
        <v>64</v>
      </c>
    </row>
    <row r="45" spans="3:31" x14ac:dyDescent="0.2"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</row>
  </sheetData>
  <sheetProtection formatCells="0" formatColumns="0" formatRows="0" insertHyperlinks="0" sort="0" autoFilter="0"/>
  <protectedRanges>
    <protectedRange sqref="L16:AA17" name="Диапазон7"/>
    <protectedRange sqref="D6:AD7" name="Диапазон1"/>
    <protectedRange sqref="D11:AD12" name="Диапазон2"/>
    <protectedRange sqref="G18:I24 A18:E24" name="Диапазон3"/>
    <protectedRange sqref="P18:V24 Y18:AA24" name="Диапазон4"/>
    <protectedRange sqref="C34 F34 L34 L39 F39 C39" name="Диапазон5"/>
    <protectedRange sqref="D28:AD30" name="Диапазон6"/>
    <protectedRange sqref="W1" name="Диапазон8_1"/>
    <protectedRange sqref="C28:C30" name="Диапазон6_1"/>
    <protectedRange sqref="F18:F24" name="Диапазон3_3"/>
    <protectedRange sqref="L18:O24 W18:X24" name="Диапазон4_1"/>
  </protectedRanges>
  <autoFilter ref="A17:AE25"/>
  <mergeCells count="38">
    <mergeCell ref="C45:AE45"/>
    <mergeCell ref="L15:P15"/>
    <mergeCell ref="AE14:AE16"/>
    <mergeCell ref="A14:A16"/>
    <mergeCell ref="C4:AD4"/>
    <mergeCell ref="C25:M25"/>
    <mergeCell ref="D6:AD6"/>
    <mergeCell ref="D10:AD10"/>
    <mergeCell ref="D11:AD11"/>
    <mergeCell ref="D12:AD12"/>
    <mergeCell ref="K14:K16"/>
    <mergeCell ref="G15:G16"/>
    <mergeCell ref="H15:H16"/>
    <mergeCell ref="D7:AD7"/>
    <mergeCell ref="D8:AD8"/>
    <mergeCell ref="C14:C16"/>
    <mergeCell ref="AB14:AB16"/>
    <mergeCell ref="L14:AA14"/>
    <mergeCell ref="W15:AA15"/>
    <mergeCell ref="D9:AD9"/>
    <mergeCell ref="R15:V15"/>
    <mergeCell ref="AD14:AD16"/>
    <mergeCell ref="AC14:AC16"/>
    <mergeCell ref="D14:D16"/>
    <mergeCell ref="E14:E16"/>
    <mergeCell ref="B14:B16"/>
    <mergeCell ref="F14:I14"/>
    <mergeCell ref="I15:I16"/>
    <mergeCell ref="L39:N39"/>
    <mergeCell ref="L40:N40"/>
    <mergeCell ref="F39:J39"/>
    <mergeCell ref="F40:J40"/>
    <mergeCell ref="J14:J16"/>
    <mergeCell ref="F15:F16"/>
    <mergeCell ref="L34:N34"/>
    <mergeCell ref="L35:N35"/>
    <mergeCell ref="F34:J34"/>
    <mergeCell ref="F35:J35"/>
  </mergeCells>
  <phoneticPr fontId="0" type="noConversion"/>
  <dataValidations count="1">
    <dataValidation type="list" allowBlank="1" showInputMessage="1" showErrorMessage="1" sqref="D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Бурыгин Дмитрий Павлович</cp:lastModifiedBy>
  <cp:lastPrinted>2022-09-23T10:57:14Z</cp:lastPrinted>
  <dcterms:created xsi:type="dcterms:W3CDTF">1996-10-08T23:32:33Z</dcterms:created>
  <dcterms:modified xsi:type="dcterms:W3CDTF">2023-09-12T12:19:12Z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